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A\,Fotowoltaika prosument\Gmina Urzędów\#1 przetarg foto\"/>
    </mc:Choice>
  </mc:AlternateContent>
  <xr:revisionPtr revIDLastSave="0" documentId="13_ncr:1_{12228869-F658-434B-86B3-9C9C528C59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1" l="1"/>
  <c r="AB11" i="1"/>
  <c r="L11" i="1"/>
  <c r="AC11" i="1" l="1"/>
  <c r="AD11" i="1" l="1"/>
  <c r="AD12" i="1" s="1"/>
  <c r="AC12" i="1"/>
</calcChain>
</file>

<file path=xl/sharedStrings.xml><?xml version="1.0" encoding="utf-8"?>
<sst xmlns="http://schemas.openxmlformats.org/spreadsheetml/2006/main" count="40" uniqueCount="35">
  <si>
    <t>Załącznik nr 3 do SWZ - Formularz cenowy</t>
  </si>
  <si>
    <t>Przeznaczenie punktu poboru/przedział rocznego zużycia</t>
  </si>
  <si>
    <t>Grupa taryfowa</t>
  </si>
  <si>
    <t>Liczba punktów poboru</t>
  </si>
  <si>
    <t>Moc 
umowna 
[kW]</t>
  </si>
  <si>
    <t>Liczba 
miesięcy</t>
  </si>
  <si>
    <t>Szacowane zużycie w strefach [kWh]</t>
  </si>
  <si>
    <t>Koszt zakupu energii elektrycznej (netto)</t>
  </si>
  <si>
    <t>Koszt usługi dystrybucji (netto) *</t>
  </si>
  <si>
    <t>Łączne koszty</t>
  </si>
  <si>
    <r>
      <t xml:space="preserve">Cena jednostkowa za energię czynną [zł/kWh]
</t>
    </r>
    <r>
      <rPr>
        <sz val="8"/>
        <rFont val="Calibri"/>
        <family val="2"/>
        <charset val="238"/>
        <scheme val="minor"/>
      </rPr>
      <t>(z dokładnością do 4 miejsc po przecinku)</t>
    </r>
  </si>
  <si>
    <t>Opłata handlowa
[zł/m-c]</t>
  </si>
  <si>
    <t>Składnik zmienny stawki sieciowej (zł/kWh)</t>
  </si>
  <si>
    <t>Stawka jakościowa [zł/kWh]</t>
  </si>
  <si>
    <t>Stawka opłaty abonamentowej [zł/PPE/m-c]</t>
  </si>
  <si>
    <t>Stawka opłaty OZE [zł/kWh]</t>
  </si>
  <si>
    <t>Szacowana ilość energii do opłaty mocowej [kWh]</t>
  </si>
  <si>
    <t>Całodobowa</t>
  </si>
  <si>
    <t>Strefa I</t>
  </si>
  <si>
    <t>Strefa II</t>
  </si>
  <si>
    <t>Strefa III</t>
  </si>
  <si>
    <t>Strefa IV</t>
  </si>
  <si>
    <t>Pozostałe obiekty</t>
  </si>
  <si>
    <t>* Stawki opłat dystrybucyjnych wskazane w niniejszym formularzu służą porównaniu ofert, natomiast Zamawiający dopuszcza, że mogą one ulec zmianie oraz że rzeczywiste rozliczenia w powyższym zakresie będą prowadzone na podstawie zasad, cen i stawek opłat określonych w Taryfie dla Usług Dystrybucji Energii Elektrycznej obowiązującej w okresie dostawy.</t>
  </si>
  <si>
    <t>SUMA:</t>
  </si>
  <si>
    <t>Szacowany depozyt prosumencki, jaki będzie odliczony od kosztów energii czynnej (net-billing) [zł]</t>
  </si>
  <si>
    <r>
      <t xml:space="preserve">Suma kosztów energii czynnej [zł]
</t>
    </r>
    <r>
      <rPr>
        <sz val="8"/>
        <rFont val="Calibri"/>
        <family val="2"/>
        <charset val="238"/>
        <scheme val="minor"/>
      </rPr>
      <t xml:space="preserve">
(kol. 6 + kol. 7 + kol. 8 + kol. 9 + kol. 10) × kol. 11 </t>
    </r>
    <r>
      <rPr>
        <i/>
        <sz val="8"/>
        <rFont val="Calibri"/>
        <family val="2"/>
        <charset val="238"/>
        <scheme val="minor"/>
      </rPr>
      <t>minus</t>
    </r>
    <r>
      <rPr>
        <sz val="8"/>
        <rFont val="Calibri"/>
        <family val="2"/>
        <charset val="238"/>
        <scheme val="minor"/>
      </rPr>
      <t xml:space="preserve"> kol. 13
(zaokrąglenie do 
2 miejsc po przecinku)
(w przypadku uzyskania wyniku mniejszego od zera należy wpisać zero)</t>
    </r>
  </si>
  <si>
    <r>
      <t xml:space="preserve">Składnik stały stawki sieciowej 
</t>
    </r>
    <r>
      <rPr>
        <sz val="8"/>
        <rFont val="Calibri"/>
        <family val="2"/>
        <charset val="238"/>
        <scheme val="minor"/>
      </rPr>
      <t xml:space="preserve">a) dla grup taryfowych Bxx, Cxx, Oxx </t>
    </r>
    <r>
      <rPr>
        <b/>
        <sz val="8"/>
        <rFont val="Calibri"/>
        <family val="2"/>
        <charset val="238"/>
        <scheme val="minor"/>
      </rPr>
      <t xml:space="preserve">[zł/kW/m-c]
</t>
    </r>
    <r>
      <rPr>
        <sz val="8"/>
        <rFont val="Calibri"/>
        <family val="2"/>
        <charset val="238"/>
        <scheme val="minor"/>
      </rPr>
      <t xml:space="preserve">b) dla grup taryfowych Gxx </t>
    </r>
    <r>
      <rPr>
        <b/>
        <sz val="8"/>
        <rFont val="Calibri"/>
        <family val="2"/>
        <charset val="238"/>
        <scheme val="minor"/>
      </rPr>
      <t>[zł/m-c]</t>
    </r>
  </si>
  <si>
    <r>
      <t xml:space="preserve">Stawka opłaty przejściowej
</t>
    </r>
    <r>
      <rPr>
        <sz val="8"/>
        <rFont val="Calibri"/>
        <family val="2"/>
        <charset val="238"/>
        <scheme val="minor"/>
      </rPr>
      <t xml:space="preserve">
a) dla grup taryfowych Bxx, Cxx, Oxx </t>
    </r>
    <r>
      <rPr>
        <b/>
        <sz val="8"/>
        <rFont val="Calibri"/>
        <family val="2"/>
        <charset val="238"/>
        <scheme val="minor"/>
      </rPr>
      <t xml:space="preserve">[zł/kW/m-c]
</t>
    </r>
    <r>
      <rPr>
        <sz val="8"/>
        <rFont val="Calibri"/>
        <family val="2"/>
        <charset val="238"/>
        <scheme val="minor"/>
      </rPr>
      <t xml:space="preserve">
b) dla grup taryfowych Gxx </t>
    </r>
    <r>
      <rPr>
        <b/>
        <sz val="8"/>
        <rFont val="Calibri"/>
        <family val="2"/>
        <charset val="238"/>
        <scheme val="minor"/>
      </rPr>
      <t>[zł/m-c]</t>
    </r>
  </si>
  <si>
    <t>Stawka opłaty kogeneracyjnej [zł/kWh]</t>
  </si>
  <si>
    <r>
      <t xml:space="preserve">Stawka opłaty mocowej
</t>
    </r>
    <r>
      <rPr>
        <sz val="8"/>
        <rFont val="Calibri"/>
        <family val="2"/>
        <charset val="238"/>
        <scheme val="minor"/>
      </rPr>
      <t xml:space="preserve">
a) dla grup taryfowych "Cxx" o mocy umownej powyżej 16 kW </t>
    </r>
    <r>
      <rPr>
        <b/>
        <sz val="8"/>
        <rFont val="Calibri"/>
        <family val="2"/>
        <charset val="238"/>
        <scheme val="minor"/>
      </rPr>
      <t>[zł/kWh]</t>
    </r>
    <r>
      <rPr>
        <sz val="8"/>
        <rFont val="Calibri"/>
        <family val="2"/>
        <charset val="238"/>
        <scheme val="minor"/>
      </rPr>
      <t xml:space="preserve">
b) dla grup taryfowych "G1x", "R" i "C1x o mocy umownej nie większej niż 16 kW" </t>
    </r>
    <r>
      <rPr>
        <b/>
        <sz val="8"/>
        <rFont val="Calibri"/>
        <family val="2"/>
        <charset val="238"/>
        <scheme val="minor"/>
      </rPr>
      <t>[zł/mc]</t>
    </r>
  </si>
  <si>
    <r>
      <t xml:space="preserve">Suma kosztów dystrybucji [zł]
</t>
    </r>
    <r>
      <rPr>
        <sz val="8"/>
        <rFont val="Calibri"/>
        <family val="2"/>
        <charset val="238"/>
        <scheme val="minor"/>
      </rPr>
      <t xml:space="preserve">
(kol. 15 + kol. 20 + kol. 24 + kol. 25) × kol. 6 
+ (kol. 16 + kol. 20 + kol. 24 + kol. 25) × kol. 7 
+ (kol. 17 + kol. 20 + kol. 24 + kol. 25) × kol. 8
+ (kol. 18 + kol. 20 + kol. 24 + kol. 25) × kol. 9
+ (kol. 19 + kol. 20 + kol. 24 + kol. 25) × kol. 10
+
a) dla grup taryfowych Bxx, Cxx, Oxx:
(kol. 21 + kol. 22) × kol. 4 × kol. 5
b) dla grup taryfowych Gxx:
(kol. 21 + kol. 22) × kol. 3 × kol. 5
+
kol. 23 × kol 3 × kol. 5
+
a) dla grup taryfowych "Cxx o mocy umownej powyżej 16 kW":
kol. 26 × kol. 27
b) dla grup taryfowych "G1x", "R" i "C1x o mocy umownej nie większej niż 16 kW":
kol. 26 × kol. 3 × kol. 5
(zaokrąglenie do 
2 miejsc po przecinku)</t>
    </r>
  </si>
  <si>
    <r>
      <t xml:space="preserve">Łączne koszty zakupu energii oraz usługi dystrybucji netto, bez podatku VAT
</t>
    </r>
    <r>
      <rPr>
        <sz val="8"/>
        <rFont val="Calibri"/>
        <family val="2"/>
        <charset val="238"/>
        <scheme val="minor"/>
      </rPr>
      <t xml:space="preserve">
kol. 14 + kol. 28</t>
    </r>
  </si>
  <si>
    <r>
      <t>Łączne koszty zakupu energii oraz usługi dystrybucji brutto, z podatkiem VAT 23%</t>
    </r>
    <r>
      <rPr>
        <sz val="8"/>
        <rFont val="Calibri"/>
        <family val="2"/>
        <charset val="238"/>
        <scheme val="minor"/>
      </rPr>
      <t xml:space="preserve">
kol. 29 × 1,23
(zaokrąglenie do 
2 miejsc po przecinku)</t>
    </r>
  </si>
  <si>
    <t>C23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</si>
</sst>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#,##0_ ;\-#,##0;"/>
    <numFmt numFmtId="165" formatCode="0.0000"/>
    <numFmt numFmtId="166" formatCode="#,##0.00_ ;\-#,##0.00\ "/>
    <numFmt numFmtId="167" formatCode="0.0000;\-0.0000;"/>
    <numFmt numFmtId="168" formatCode="0.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/>
  </cellXfs>
  <cellStyles count="2">
    <cellStyle name="Normalny" xfId="0" builtinId="0"/>
    <cellStyle name="Walutowy" xfId="1" builtinId="4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3"/>
  <sheetViews>
    <sheetView tabSelected="1" zoomScale="85" zoomScaleNormal="85" workbookViewId="0">
      <selection activeCell="F18" sqref="F18"/>
    </sheetView>
  </sheetViews>
  <sheetFormatPr defaultRowHeight="14.4" x14ac:dyDescent="0.3"/>
  <cols>
    <col min="1" max="1" width="35.5546875" bestFit="1" customWidth="1"/>
    <col min="11" max="11" width="13.5546875" customWidth="1"/>
    <col min="13" max="13" width="10.6640625" customWidth="1"/>
    <col min="14" max="14" width="15.44140625" customWidth="1"/>
    <col min="26" max="26" width="18.33203125" customWidth="1"/>
    <col min="28" max="28" width="29.33203125" customWidth="1"/>
    <col min="29" max="29" width="17.21875" customWidth="1"/>
    <col min="30" max="30" width="15.77734375" customWidth="1"/>
  </cols>
  <sheetData>
    <row r="1" spans="1:30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1"/>
      <c r="AD1" s="2"/>
    </row>
    <row r="2" spans="1:30" ht="14.4" customHeight="1" x14ac:dyDescent="0.3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/>
      <c r="H2" s="22"/>
      <c r="I2" s="22"/>
      <c r="J2" s="22"/>
      <c r="K2" s="27" t="s">
        <v>7</v>
      </c>
      <c r="L2" s="27"/>
      <c r="M2" s="27"/>
      <c r="N2" s="27"/>
      <c r="O2" s="22" t="s">
        <v>8</v>
      </c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 t="s">
        <v>9</v>
      </c>
      <c r="AD2" s="27"/>
    </row>
    <row r="3" spans="1:30" ht="14.4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4" t="s">
        <v>10</v>
      </c>
      <c r="L3" s="22" t="s">
        <v>11</v>
      </c>
      <c r="M3" s="24" t="s">
        <v>25</v>
      </c>
      <c r="N3" s="28" t="s">
        <v>26</v>
      </c>
      <c r="O3" s="30" t="s">
        <v>12</v>
      </c>
      <c r="P3" s="31"/>
      <c r="Q3" s="31"/>
      <c r="R3" s="31"/>
      <c r="S3" s="32"/>
      <c r="T3" s="24" t="s">
        <v>13</v>
      </c>
      <c r="U3" s="22" t="s">
        <v>27</v>
      </c>
      <c r="V3" s="22" t="s">
        <v>28</v>
      </c>
      <c r="W3" s="22" t="s">
        <v>14</v>
      </c>
      <c r="X3" s="22" t="s">
        <v>15</v>
      </c>
      <c r="Y3" s="22" t="s">
        <v>29</v>
      </c>
      <c r="Z3" s="24" t="s">
        <v>30</v>
      </c>
      <c r="AA3" s="24" t="s">
        <v>16</v>
      </c>
      <c r="AB3" s="28" t="s">
        <v>31</v>
      </c>
      <c r="AC3" s="28" t="s">
        <v>32</v>
      </c>
      <c r="AD3" s="28" t="s">
        <v>33</v>
      </c>
    </row>
    <row r="4" spans="1:30" x14ac:dyDescent="0.3">
      <c r="A4" s="22"/>
      <c r="B4" s="22"/>
      <c r="C4" s="22"/>
      <c r="D4" s="23"/>
      <c r="E4" s="23"/>
      <c r="F4" s="26" t="s">
        <v>17</v>
      </c>
      <c r="G4" s="26" t="s">
        <v>18</v>
      </c>
      <c r="H4" s="26" t="s">
        <v>19</v>
      </c>
      <c r="I4" s="26" t="s">
        <v>20</v>
      </c>
      <c r="J4" s="26" t="s">
        <v>21</v>
      </c>
      <c r="K4" s="25"/>
      <c r="L4" s="22"/>
      <c r="M4" s="25"/>
      <c r="N4" s="28"/>
      <c r="O4" s="22" t="s">
        <v>17</v>
      </c>
      <c r="P4" s="22" t="s">
        <v>18</v>
      </c>
      <c r="Q4" s="22" t="s">
        <v>19</v>
      </c>
      <c r="R4" s="22" t="s">
        <v>20</v>
      </c>
      <c r="S4" s="22" t="s">
        <v>21</v>
      </c>
      <c r="T4" s="25"/>
      <c r="U4" s="22"/>
      <c r="V4" s="22"/>
      <c r="W4" s="22"/>
      <c r="X4" s="22"/>
      <c r="Y4" s="22"/>
      <c r="Z4" s="25"/>
      <c r="AA4" s="25"/>
      <c r="AB4" s="28"/>
      <c r="AC4" s="28"/>
      <c r="AD4" s="28"/>
    </row>
    <row r="5" spans="1:30" x14ac:dyDescent="0.3">
      <c r="A5" s="22"/>
      <c r="B5" s="22"/>
      <c r="C5" s="22"/>
      <c r="D5" s="23"/>
      <c r="E5" s="23"/>
      <c r="F5" s="22"/>
      <c r="G5" s="22"/>
      <c r="H5" s="22"/>
      <c r="I5" s="22"/>
      <c r="J5" s="22"/>
      <c r="K5" s="25"/>
      <c r="L5" s="22"/>
      <c r="M5" s="25"/>
      <c r="N5" s="28"/>
      <c r="O5" s="22"/>
      <c r="P5" s="22"/>
      <c r="Q5" s="22"/>
      <c r="R5" s="22"/>
      <c r="S5" s="22"/>
      <c r="T5" s="25"/>
      <c r="U5" s="22"/>
      <c r="V5" s="22"/>
      <c r="W5" s="22"/>
      <c r="X5" s="22"/>
      <c r="Y5" s="22"/>
      <c r="Z5" s="25"/>
      <c r="AA5" s="25"/>
      <c r="AB5" s="28"/>
      <c r="AC5" s="28"/>
      <c r="AD5" s="28"/>
    </row>
    <row r="6" spans="1:30" x14ac:dyDescent="0.3">
      <c r="A6" s="22"/>
      <c r="B6" s="22"/>
      <c r="C6" s="22"/>
      <c r="D6" s="23"/>
      <c r="E6" s="23"/>
      <c r="F6" s="23"/>
      <c r="G6" s="23"/>
      <c r="H6" s="23"/>
      <c r="I6" s="23"/>
      <c r="J6" s="23"/>
      <c r="K6" s="25"/>
      <c r="L6" s="23"/>
      <c r="M6" s="25"/>
      <c r="N6" s="29"/>
      <c r="O6" s="22"/>
      <c r="P6" s="22"/>
      <c r="Q6" s="23"/>
      <c r="R6" s="23"/>
      <c r="S6" s="23"/>
      <c r="T6" s="25"/>
      <c r="U6" s="22"/>
      <c r="V6" s="22"/>
      <c r="W6" s="22"/>
      <c r="X6" s="22"/>
      <c r="Y6" s="22"/>
      <c r="Z6" s="25"/>
      <c r="AA6" s="25"/>
      <c r="AB6" s="28"/>
      <c r="AC6" s="28"/>
      <c r="AD6" s="28"/>
    </row>
    <row r="7" spans="1:30" x14ac:dyDescent="0.3">
      <c r="A7" s="22"/>
      <c r="B7" s="22"/>
      <c r="C7" s="22"/>
      <c r="D7" s="23"/>
      <c r="E7" s="23"/>
      <c r="F7" s="23"/>
      <c r="G7" s="23"/>
      <c r="H7" s="23"/>
      <c r="I7" s="23"/>
      <c r="J7" s="23"/>
      <c r="K7" s="25"/>
      <c r="L7" s="23"/>
      <c r="M7" s="25"/>
      <c r="N7" s="29"/>
      <c r="O7" s="22"/>
      <c r="P7" s="22"/>
      <c r="Q7" s="23"/>
      <c r="R7" s="23"/>
      <c r="S7" s="23"/>
      <c r="T7" s="25"/>
      <c r="U7" s="22"/>
      <c r="V7" s="22"/>
      <c r="W7" s="22"/>
      <c r="X7" s="22"/>
      <c r="Y7" s="22"/>
      <c r="Z7" s="25"/>
      <c r="AA7" s="25"/>
      <c r="AB7" s="28"/>
      <c r="AC7" s="28"/>
      <c r="AD7" s="28"/>
    </row>
    <row r="8" spans="1:30" x14ac:dyDescent="0.3">
      <c r="A8" s="22"/>
      <c r="B8" s="22"/>
      <c r="C8" s="22"/>
      <c r="D8" s="23"/>
      <c r="E8" s="23"/>
      <c r="F8" s="23"/>
      <c r="G8" s="23"/>
      <c r="H8" s="23"/>
      <c r="I8" s="23"/>
      <c r="J8" s="23"/>
      <c r="K8" s="25"/>
      <c r="L8" s="23"/>
      <c r="M8" s="25"/>
      <c r="N8" s="29"/>
      <c r="O8" s="22"/>
      <c r="P8" s="22"/>
      <c r="Q8" s="23"/>
      <c r="R8" s="23"/>
      <c r="S8" s="23"/>
      <c r="T8" s="25"/>
      <c r="U8" s="22"/>
      <c r="V8" s="22"/>
      <c r="W8" s="22"/>
      <c r="X8" s="22"/>
      <c r="Y8" s="22"/>
      <c r="Z8" s="25"/>
      <c r="AA8" s="25"/>
      <c r="AB8" s="28"/>
      <c r="AC8" s="28"/>
      <c r="AD8" s="28"/>
    </row>
    <row r="9" spans="1:30" ht="165" customHeight="1" x14ac:dyDescent="0.3">
      <c r="A9" s="22"/>
      <c r="B9" s="22"/>
      <c r="C9" s="22"/>
      <c r="D9" s="23"/>
      <c r="E9" s="23"/>
      <c r="F9" s="23"/>
      <c r="G9" s="23"/>
      <c r="H9" s="23"/>
      <c r="I9" s="23"/>
      <c r="J9" s="23"/>
      <c r="K9" s="26"/>
      <c r="L9" s="23"/>
      <c r="M9" s="26"/>
      <c r="N9" s="29"/>
      <c r="O9" s="22"/>
      <c r="P9" s="22"/>
      <c r="Q9" s="23"/>
      <c r="R9" s="23"/>
      <c r="S9" s="23"/>
      <c r="T9" s="26"/>
      <c r="U9" s="22"/>
      <c r="V9" s="22"/>
      <c r="W9" s="22"/>
      <c r="X9" s="22"/>
      <c r="Y9" s="22"/>
      <c r="Z9" s="26"/>
      <c r="AA9" s="26"/>
      <c r="AB9" s="28"/>
      <c r="AC9" s="28"/>
      <c r="AD9" s="28"/>
    </row>
    <row r="10" spans="1:30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3">
        <v>18</v>
      </c>
      <c r="S10" s="3">
        <v>19</v>
      </c>
      <c r="T10" s="3">
        <v>20</v>
      </c>
      <c r="U10" s="3">
        <v>21</v>
      </c>
      <c r="V10" s="3">
        <v>22</v>
      </c>
      <c r="W10" s="3">
        <v>23</v>
      </c>
      <c r="X10" s="3">
        <v>24</v>
      </c>
      <c r="Y10" s="3">
        <v>25</v>
      </c>
      <c r="Z10" s="3">
        <v>26</v>
      </c>
      <c r="AA10" s="3">
        <v>27</v>
      </c>
      <c r="AB10" s="3">
        <v>28</v>
      </c>
      <c r="AC10" s="3">
        <v>29</v>
      </c>
      <c r="AD10" s="3">
        <v>30</v>
      </c>
    </row>
    <row r="11" spans="1:30" ht="22.8" customHeight="1" x14ac:dyDescent="0.3">
      <c r="A11" s="4" t="s">
        <v>22</v>
      </c>
      <c r="B11" s="4" t="s">
        <v>34</v>
      </c>
      <c r="C11" s="4">
        <v>2</v>
      </c>
      <c r="D11" s="5">
        <v>75</v>
      </c>
      <c r="E11" s="4">
        <v>10</v>
      </c>
      <c r="F11" s="6">
        <v>0</v>
      </c>
      <c r="G11" s="6">
        <v>20831</v>
      </c>
      <c r="H11" s="6">
        <v>23271</v>
      </c>
      <c r="I11" s="6">
        <v>109186</v>
      </c>
      <c r="J11" s="6">
        <v>0</v>
      </c>
      <c r="K11" s="18"/>
      <c r="L11" s="7">
        <f>0</f>
        <v>0</v>
      </c>
      <c r="M11" s="17">
        <v>0</v>
      </c>
      <c r="N11" s="8" t="str">
        <f>IF($K$11=0,"",IF(ROUND((F11+G11+H11+I11+J11)*ROUND($K$11,4)-M11,2)&lt;0,0,ROUND((F11+G11+H11+I11+J11)*ROUND($K$11,4)-M11,2)))</f>
        <v/>
      </c>
      <c r="O11" s="9">
        <v>0</v>
      </c>
      <c r="P11" s="9">
        <v>0.23400000000000001</v>
      </c>
      <c r="Q11" s="9">
        <v>0.34360000000000002</v>
      </c>
      <c r="R11" s="9">
        <v>8.3699999999999997E-2</v>
      </c>
      <c r="S11" s="9">
        <v>0</v>
      </c>
      <c r="T11" s="10">
        <v>3.1399999999999997E-2</v>
      </c>
      <c r="U11" s="11">
        <v>27.9</v>
      </c>
      <c r="V11" s="11">
        <v>0.08</v>
      </c>
      <c r="W11" s="11">
        <v>9.5</v>
      </c>
      <c r="X11" s="10">
        <v>0</v>
      </c>
      <c r="Y11" s="12">
        <v>6.1799999999999997E-3</v>
      </c>
      <c r="Z11" s="12">
        <v>0.12670000000000001</v>
      </c>
      <c r="AA11" s="13">
        <v>107301</v>
      </c>
      <c r="AB11" s="14">
        <f>ROUND((O11+T11+X11+Y11)*F11+(P11+T11+X11+Y11)*G11+(Q11+T11+X11+Y11)*H11+(R11+T11+X11+Y11)*I11+(S11+T11+X11+Y11)*J11
+(U11+V11)*D11*E11
+W11*C11*E11
+IF(OR(MID(B11,1,1)="G",LEFT(A11,1)="R"),C11*E11*Z11,AA11*Z11),2)</f>
        <v>62539.839999999997</v>
      </c>
      <c r="AC11" s="14" t="str">
        <f t="shared" ref="AC11" si="0">IF($K$11=0,"",N11+AB11)</f>
        <v/>
      </c>
      <c r="AD11" s="14" t="str">
        <f t="shared" ref="AD11" si="1">IF($K$11=0,"",ROUND(AC11*1.23,2))</f>
        <v/>
      </c>
    </row>
    <row r="12" spans="1:30" ht="18" customHeight="1" x14ac:dyDescent="0.3">
      <c r="AB12" s="15" t="s">
        <v>24</v>
      </c>
      <c r="AC12" s="16" t="str">
        <f>IF($K$11=0,"",SUM(AC11:AC11))</f>
        <v/>
      </c>
      <c r="AD12" s="16" t="str">
        <f>IF($K$11=0,"",SUM(AD11:AD11))</f>
        <v/>
      </c>
    </row>
    <row r="13" spans="1:30" ht="32.4" customHeight="1" x14ac:dyDescent="0.3">
      <c r="A13" s="19" t="s">
        <v>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/>
    </row>
  </sheetData>
  <sheetProtection algorithmName="SHA-512" hashValue="VCK6wdadihk+bVcU844JgZMJO5BoSO/RgGHCW+VxD3UCksATM61DJMavVkj2hoKTPwllqeoe+eH0RwTJ7kaXFg==" saltValue="vqaOVsjegiVxmkzhDCWDbQ==" spinCount="100000" sheet="1" objects="1" scenarios="1"/>
  <protectedRanges>
    <protectedRange sqref="K11" name="Rozstęp1"/>
  </protectedRanges>
  <mergeCells count="37">
    <mergeCell ref="A1:AB1"/>
    <mergeCell ref="A2:A9"/>
    <mergeCell ref="B2:B9"/>
    <mergeCell ref="C2:C9"/>
    <mergeCell ref="D2:D9"/>
    <mergeCell ref="E2:E9"/>
    <mergeCell ref="F2:J3"/>
    <mergeCell ref="K2:N2"/>
    <mergeCell ref="O2:AB2"/>
    <mergeCell ref="Y3:Y9"/>
    <mergeCell ref="F4:F9"/>
    <mergeCell ref="G4:G9"/>
    <mergeCell ref="H4:H9"/>
    <mergeCell ref="I4:I9"/>
    <mergeCell ref="J4:J9"/>
    <mergeCell ref="AC2:AD2"/>
    <mergeCell ref="K3:K9"/>
    <mergeCell ref="L3:L9"/>
    <mergeCell ref="N3:N9"/>
    <mergeCell ref="O3:S3"/>
    <mergeCell ref="T3:T9"/>
    <mergeCell ref="U3:U9"/>
    <mergeCell ref="V3:V9"/>
    <mergeCell ref="W3:W9"/>
    <mergeCell ref="X3:X9"/>
    <mergeCell ref="AC3:AC9"/>
    <mergeCell ref="AD3:AD9"/>
    <mergeCell ref="S4:S9"/>
    <mergeCell ref="Z3:Z9"/>
    <mergeCell ref="AA3:AA9"/>
    <mergeCell ref="AB3:AB9"/>
    <mergeCell ref="A13:N13"/>
    <mergeCell ref="O4:O9"/>
    <mergeCell ref="P4:P9"/>
    <mergeCell ref="Q4:Q9"/>
    <mergeCell ref="R4:R9"/>
    <mergeCell ref="M3:M9"/>
  </mergeCells>
  <conditionalFormatting sqref="AC11:AD11">
    <cfRule type="expression" dxfId="1" priority="4">
      <formula>#REF!=0</formula>
    </cfRule>
  </conditionalFormatting>
  <conditionalFormatting sqref="AC12:AD12">
    <cfRule type="expression" dxfId="0" priority="1">
      <formula>#REF!=0</formula>
    </cfRule>
  </conditionalFormatting>
  <pageMargins left="0.70866141732283472" right="0.70866141732283472" top="0.74803149606299213" bottom="0.74803149606299213" header="0.31496062992125984" footer="0.31496062992125984"/>
  <pageSetup paperSize="9" scale="38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782EC11BA18C448CE8522BB20C4811" ma:contentTypeVersion="13" ma:contentTypeDescription="Utwórz nowy dokument." ma:contentTypeScope="" ma:versionID="7aaca84b31fe405ad4b2a1b14d6adcc1">
  <xsd:schema xmlns:xsd="http://www.w3.org/2001/XMLSchema" xmlns:xs="http://www.w3.org/2001/XMLSchema" xmlns:p="http://schemas.microsoft.com/office/2006/metadata/properties" xmlns:ns2="cf92b6ff-5ccf-4221-9bd9-e608a8edb1c8" xmlns:ns3="4f8922f6-52d8-41f5-8280-a02dec670c3a" targetNamespace="http://schemas.microsoft.com/office/2006/metadata/properties" ma:root="true" ma:fieldsID="aaf7e9d91db8cbc3204f095e7aac2c08" ns2:_="" ns3:_="">
    <xsd:import namespace="cf92b6ff-5ccf-4221-9bd9-e608a8edb1c8"/>
    <xsd:import namespace="4f8922f6-52d8-41f5-8280-a02dec670c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92b6ff-5ccf-4221-9bd9-e608a8edb1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dexed="true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93ba590d-bb1a-499f-a1fa-34c69ff2d4c2}" ma:internalName="TaxCatchAll" ma:showField="CatchAllData" ma:web="cf92b6ff-5ccf-4221-9bd9-e608a8edb1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922f6-52d8-41f5-8280-a02dec670c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7199deaf-0469-4724-8369-35b7c4c9d4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92b6ff-5ccf-4221-9bd9-e608a8edb1c8">UCR76KNYMX3U-1951954605-611272</_dlc_DocId>
    <_dlc_DocIdUrl xmlns="cf92b6ff-5ccf-4221-9bd9-e608a8edb1c8">
      <Url>https://plnewpower.sharepoint.com/sites/wspolny/_layouts/15/DocIdRedir.aspx?ID=UCR76KNYMX3U-1951954605-611272</Url>
      <Description>UCR76KNYMX3U-1951954605-611272</Description>
    </_dlc_DocIdUrl>
    <lcf76f155ced4ddcb4097134ff3c332f xmlns="4f8922f6-52d8-41f5-8280-a02dec670c3a">
      <Terms xmlns="http://schemas.microsoft.com/office/infopath/2007/PartnerControls"/>
    </lcf76f155ced4ddcb4097134ff3c332f>
    <TaxCatchAll xmlns="cf92b6ff-5ccf-4221-9bd9-e608a8edb1c8" xsi:nil="true"/>
  </documentManagement>
</p:properties>
</file>

<file path=customXml/itemProps1.xml><?xml version="1.0" encoding="utf-8"?>
<ds:datastoreItem xmlns:ds="http://schemas.openxmlformats.org/officeDocument/2006/customXml" ds:itemID="{D0FFE56F-4EF3-4AAA-A074-515A7917C9DF}"/>
</file>

<file path=customXml/itemProps2.xml><?xml version="1.0" encoding="utf-8"?>
<ds:datastoreItem xmlns:ds="http://schemas.openxmlformats.org/officeDocument/2006/customXml" ds:itemID="{6D04D3A8-AC89-4794-895C-B1405FCAF582}"/>
</file>

<file path=customXml/itemProps3.xml><?xml version="1.0" encoding="utf-8"?>
<ds:datastoreItem xmlns:ds="http://schemas.openxmlformats.org/officeDocument/2006/customXml" ds:itemID="{58D2CC43-A551-4FF2-A402-32439EA759D6}"/>
</file>

<file path=customXml/itemProps4.xml><?xml version="1.0" encoding="utf-8"?>
<ds:datastoreItem xmlns:ds="http://schemas.openxmlformats.org/officeDocument/2006/customXml" ds:itemID="{E1F3A1F3-2ABC-45CC-90EB-C6A13BFE93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Krzysztof Targoński</cp:lastModifiedBy>
  <cp:lastPrinted>2024-06-25T09:48:43Z</cp:lastPrinted>
  <dcterms:created xsi:type="dcterms:W3CDTF">2015-06-05T18:19:34Z</dcterms:created>
  <dcterms:modified xsi:type="dcterms:W3CDTF">2024-09-30T08:18:02Z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0x01010077782EC11BA18C448CE8522BB20C4811</vt:lpwstr>
  </property>
  <property fmtid="{D5CDD505-2E9C-101B-9397-08002B2CF9AE}" pid="3" name="_dlc_DocIdItemGuid">
    <vt:lpwstr>b869584e-de1c-4040-8e94-b0dd624164bd</vt:lpwstr>
  </property>
</Properties>
</file>